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Выполнение ИП 2021 год\Отчет за 3 квартал 2021 года\Отчет за 3 квартал 2021 года в Минпром\Формы№320 за 3 квартал 21г\"/>
    </mc:Choice>
  </mc:AlternateContent>
  <bookViews>
    <workbookView xWindow="0" yWindow="0" windowWidth="19200" windowHeight="11490" tabRatio="397"/>
  </bookViews>
  <sheets>
    <sheet name="Ф18" sheetId="1" r:id="rId1"/>
  </sheets>
  <calcPr calcId="152511" iterateDelta="1E-4"/>
</workbook>
</file>

<file path=xl/calcChain.xml><?xml version="1.0" encoding="utf-8"?>
<calcChain xmlns="http://schemas.openxmlformats.org/spreadsheetml/2006/main">
  <c r="W28" i="1" l="1"/>
  <c r="M51" i="1" l="1"/>
  <c r="Q45" i="1" l="1"/>
  <c r="G28" i="1"/>
  <c r="AF83" i="1" l="1"/>
  <c r="AG83" i="1"/>
  <c r="H20" i="1"/>
  <c r="F27" i="1"/>
  <c r="F20" i="1" s="1"/>
  <c r="G29" i="1"/>
  <c r="L51" i="1"/>
  <c r="L50" i="1" s="1"/>
  <c r="L43" i="1" s="1"/>
  <c r="L26" i="1" s="1"/>
  <c r="L21" i="1" s="1"/>
  <c r="L19" i="1" s="1"/>
  <c r="F26" i="1" l="1"/>
  <c r="F19" i="1" s="1"/>
  <c r="AA62" i="1" l="1"/>
  <c r="AA44" i="1" s="1"/>
  <c r="AA43" i="1" s="1"/>
  <c r="Z62" i="1"/>
  <c r="Z44" i="1" s="1"/>
  <c r="Z43" i="1" s="1"/>
  <c r="Z19" i="1" s="1"/>
  <c r="AE60" i="1" l="1"/>
  <c r="AE43" i="1" s="1"/>
  <c r="AE21" i="1" s="1"/>
  <c r="AD60" i="1"/>
  <c r="H26" i="1" l="1"/>
  <c r="H19" i="1" s="1"/>
  <c r="I27" i="1" l="1"/>
  <c r="I20" i="1" l="1"/>
  <c r="I19" i="1" s="1"/>
  <c r="I26" i="1"/>
  <c r="AG25" i="1" l="1"/>
  <c r="AG19" i="1" s="1"/>
  <c r="W26" i="1"/>
  <c r="V26" i="1"/>
  <c r="V19" i="1" s="1"/>
  <c r="M50" i="1" l="1"/>
  <c r="M43" i="1" s="1"/>
  <c r="G27" i="1"/>
  <c r="M26" i="1" l="1"/>
  <c r="M21" i="1"/>
  <c r="M19" i="1" s="1"/>
  <c r="G26" i="1"/>
  <c r="G20" i="1" s="1"/>
  <c r="G19" i="1" s="1"/>
  <c r="AJ28" i="1"/>
  <c r="AK28" i="1"/>
  <c r="AL28" i="1"/>
  <c r="AM28" i="1"/>
  <c r="AJ27" i="1"/>
  <c r="AJ20" i="1" s="1"/>
  <c r="AJ19" i="1" s="1"/>
  <c r="AK27" i="1"/>
  <c r="AK20" i="1" s="1"/>
  <c r="AK19" i="1" s="1"/>
  <c r="AL27" i="1"/>
  <c r="AL20" i="1" s="1"/>
  <c r="AL19" i="1" s="1"/>
  <c r="AM27" i="1"/>
  <c r="AM20" i="1" s="1"/>
  <c r="AM19" i="1" s="1"/>
</calcChain>
</file>

<file path=xl/sharedStrings.xml><?xml version="1.0" encoding="utf-8"?>
<sst xmlns="http://schemas.openxmlformats.org/spreadsheetml/2006/main" count="392" uniqueCount="195">
  <si>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</si>
  <si>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</si>
  <si>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</si>
  <si>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АО «Учалинские электрические сети»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</si>
  <si>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</si>
  <si>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</si>
  <si>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</si>
  <si>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</si>
  <si>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</si>
  <si>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</si>
  <si>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</si>
  <si>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</si>
  <si>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</si>
  <si>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</si>
  <si>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</si>
  <si>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</si>
  <si>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</si>
  <si>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</si>
  <si>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</si>
  <si>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</si>
  <si>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</si>
  <si>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</si>
  <si>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</si>
  <si>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</si>
  <si>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</si>
  <si>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</si>
  <si>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</si>
  <si>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</si>
  <si>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</si>
  <si>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</si>
  <si>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</si>
  <si>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</si>
  <si>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</si>
  <si>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</si>
  <si>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</si>
  <si>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</si>
  <si>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</si>
  <si>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</si>
  <si>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</si>
  <si>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</si>
  <si>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</si>
  <si>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</si>
  <si>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</si>
  <si>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</si>
  <si>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</si>
  <si>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</si>
  <si>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</si>
  <si>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</si>
  <si>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</si>
  <si>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</si>
  <si>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</si>
  <si>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</si>
  <si>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</si>
  <si>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</si>
  <si>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</si>
  <si>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</si>
  <si>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</si>
  <si>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</si>
  <si>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</si>
  <si>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</si>
  <si>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</si>
  <si>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</si>
  <si>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</si>
  <si>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</si>
  <si>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</si>
  <si>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</si>
  <si>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</si>
  <si>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</si>
  <si>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</si>
  <si>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</si>
  <si>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</si>
  <si>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</si>
  <si>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</si>
  <si>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</si>
  <si>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</si>
  <si>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</si>
  <si>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</si>
  <si>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</si>
  <si>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</si>
  <si>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</si>
  <si>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</si>
  <si>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</si>
  <si>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</si>
  <si>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</si>
  <si>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</si>
  <si>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</si>
  <si>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</si>
  <si>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</si>
  <si>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</si>
  <si>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</si>
  <si>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</si>
  <si>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</si>
  <si>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</si>
  <si>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</si>
  <si>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</si>
  <si>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</si>
  <si>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</si>
  <si>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</si>
  <si>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</si>
  <si>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</si>
  <si>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</si>
  <si>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</si>
  <si>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</si>
  <si>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</si>
  <si>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</si>
  <si>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</si>
  <si>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</si>
  <si>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</si>
  <si>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</si>
  <si>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</si>
  <si>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</si>
  <si>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</si>
  <si>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</si>
  <si>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</si>
  <si>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</si>
  <si>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</si>
  <si>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</si>
  <si>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</si>
  <si>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</si>
  <si>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</si>
  <si>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</si>
  <si>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</si>
  <si>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</si>
  <si>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H_UES_P2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</si>
  <si>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</si>
  <si>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</si>
  <si>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</si>
  <si>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</si>
  <si>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H_UES_P3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</si>
  <si>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</si>
  <si>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</si>
  <si>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</si>
  <si>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</si>
  <si>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</si>
  <si>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</si>
  <si>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</si>
  <si>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</si>
  <si>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</si>
  <si>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</si>
  <si>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</si>
  <si>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</si>
  <si>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</si>
  <si>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</si>
  <si>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Строительство ВОЛС (9 км)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</si>
  <si>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</si>
  <si>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</si>
  <si>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</si>
  <si>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</si>
  <si>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</si>
  <si>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</si>
  <si>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</si>
  <si>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</si>
  <si>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</si>
  <si>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зданий, сооружений и ограждений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</si>
  <si>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</si>
  <si>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</si>
  <si>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</si>
  <si>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</si>
  <si>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</si>
  <si>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</si>
  <si>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</si>
  <si>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</si>
  <si>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</si>
  <si>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</si>
  <si>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</si>
  <si>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</si>
  <si>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</si>
  <si>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</si>
  <si>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</si>
  <si>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H_UES_H6</t>
  </si>
  <si>
    <t>2021</t>
  </si>
  <si>
    <t xml:space="preserve">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</si>
  <si>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I_UES_T1</t>
  </si>
  <si>
    <t>Замена РУ в ТП г.Учалы:  1.Замена РУ-0,4кВ ТП-8</t>
  </si>
  <si>
    <t>H_UES_P1</t>
  </si>
  <si>
    <t xml:space="preserve"> Замена КТПН ТП-84</t>
  </si>
  <si>
    <t xml:space="preserve">Замена масляных выключателей на вакуумные в РП №2 г.Учалы </t>
  </si>
  <si>
    <t>Реконструкция ВЛ-0,4 кВ ф-2 ТП-41 ул.С.Юлаева</t>
  </si>
  <si>
    <t>H_UES_P3_2021</t>
  </si>
  <si>
    <t>Реконструкция ВЛ-0,4 кВ ф-3 ТП-83</t>
  </si>
  <si>
    <t>Реконструкция ВЛ-0,4 кВ ф-2 ТП-83</t>
  </si>
  <si>
    <t>Реконструкция ВЛ-0,4 кВ ф-3 ТП-95</t>
  </si>
  <si>
    <t>Переустройство ВЛ-10 кВ ф.31-14</t>
  </si>
  <si>
    <t>Переустройство ВЛ-10 кВ ф.31-05</t>
  </si>
  <si>
    <t>Реконструкция КЛ-6 кВ от ПС4 до РП-2 ( ф.4-13, 4-25)</t>
  </si>
  <si>
    <t>Создание системы АСКУЭ</t>
  </si>
  <si>
    <t xml:space="preserve">H_UES_C1 </t>
  </si>
  <si>
    <t>Монтаж УСПД</t>
  </si>
  <si>
    <t>Строительство электроснабжения 
от ПС-2 "Иремель" мкр. "Юго-Восточный", "Аэропорт", ТП-42 г.Учалы (ВЛ-0,4кВ)</t>
  </si>
  <si>
    <t>H_UES_H2 2021</t>
  </si>
  <si>
    <t>Строительство КЛ-6 кВ от ТП-14 до ТП-38</t>
  </si>
  <si>
    <t xml:space="preserve">Приобретение грузопассажирского автомобиля </t>
  </si>
  <si>
    <t>H_UES_H4</t>
  </si>
  <si>
    <t>Приказом Минпрома РБ № 85-О от 05.08.2021 г.</t>
  </si>
  <si>
    <t>за III квартал 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</si>
</sst>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8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</cellStyleXfs>
  <cellXfs count="60">
    <xf numFmtId="0" fontId="0" fillId="0" borderId="0" xfId="0"/>
    <xf numFmtId="0" fontId="0" fillId="2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2" borderId="0" xfId="0" applyFill="1"/>
    <xf numFmtId="0" fontId="0" fillId="0" borderId="0" xfId="0" applyFill="1"/>
    <xf numFmtId="0" fontId="1" fillId="2" borderId="0" xfId="0" applyFont="1" applyFill="1" applyBorder="1" applyAlignment="1">
      <alignment horizontal="right"/>
    </xf>
    <xf numFmtId="0" fontId="2" fillId="2" borderId="0" xfId="0" applyFont="1" applyFill="1" applyBorder="1" applyAlignment="1"/>
    <xf numFmtId="0" fontId="1" fillId="2" borderId="0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top"/>
    </xf>
    <xf numFmtId="164" fontId="1" fillId="2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top"/>
    </xf>
    <xf numFmtId="49" fontId="2" fillId="0" borderId="8" xfId="3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3" borderId="8" xfId="3" applyNumberFormat="1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49" fontId="2" fillId="0" borderId="8" xfId="1" applyNumberFormat="1" applyFont="1" applyFill="1" applyBorder="1" applyAlignment="1">
      <alignment horizontal="center" vertical="center"/>
    </xf>
    <xf numFmtId="49" fontId="1" fillId="0" borderId="8" xfId="3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6" fillId="0" borderId="8" xfId="0" applyFont="1" applyFill="1" applyBorder="1"/>
    <xf numFmtId="0" fontId="1" fillId="0" borderId="4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165" fontId="1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wrapText="1"/>
    </xf>
  </cellXfs>
  <cellStyles count="4">
    <cellStyle name="Excel Built-in Explanatory Text" xfId="1"/>
    <cellStyle name="Excel Built-in Explanatory Text 1" xfId="2"/>
    <cellStyle name="Обычный" xfId="0" builtinId="0"/>
    <cellStyle name="Пояснение" xfId="3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0"/>
  <sheetViews>
    <sheetView tabSelected="1" topLeftCell="G1" zoomScale="85" zoomScaleNormal="85" zoomScaleSheetLayoutView="100" workbookViewId="0">
      <selection activeCell="N80" sqref="N80:AI81"/>
    </sheetView>
  </sheetViews>
  <sheetFormatPr defaultColWidth="7.5703125" defaultRowHeight="12.75" outlineLevelRow="1" x14ac:dyDescent="0.2"/>
  <cols>
    <col min="1" max="1" width="7.7109375" style="1" customWidth="1"/>
    <col min="2" max="2" width="43.5703125" style="1" customWidth="1"/>
    <col min="3" max="3" width="16.28515625" style="1" customWidth="1"/>
    <col min="4" max="9" width="10.42578125" style="1" customWidth="1"/>
    <col min="10" max="19" width="7" style="1" customWidth="1"/>
    <col min="20" max="20" width="12.5703125" style="1" customWidth="1"/>
    <col min="21" max="21" width="11.140625" style="1" customWidth="1"/>
    <col min="22" max="25" width="10.42578125" style="2" customWidth="1"/>
    <col min="26" max="29" width="10.42578125" style="1" customWidth="1"/>
    <col min="30" max="30" width="13.7109375" style="2" customWidth="1"/>
    <col min="31" max="33" width="10.42578125" style="2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V1" s="4"/>
      <c r="W1" s="4"/>
      <c r="X1" s="4"/>
      <c r="Y1" s="4"/>
      <c r="AD1" s="4"/>
      <c r="AE1" s="4"/>
      <c r="AF1" s="54" t="s">
        <v>0</v>
      </c>
      <c r="AG1" s="54"/>
      <c r="AH1" s="54"/>
      <c r="AI1" s="54"/>
      <c r="AJ1" s="54"/>
      <c r="AK1" s="54"/>
      <c r="AL1" s="54"/>
      <c r="AM1" s="54"/>
    </row>
    <row r="2" spans="1:256" ht="3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/>
      <c r="W2" s="4"/>
      <c r="X2" s="4"/>
      <c r="Y2" s="4"/>
      <c r="Z2" s="3"/>
      <c r="AA2" s="3"/>
      <c r="AB2" s="3"/>
      <c r="AC2" s="3"/>
      <c r="AD2" s="4"/>
      <c r="AE2" s="4"/>
      <c r="AF2" s="55" t="s">
        <v>1</v>
      </c>
      <c r="AG2" s="55"/>
      <c r="AH2" s="55"/>
      <c r="AI2" s="55"/>
      <c r="AJ2" s="55"/>
      <c r="AK2" s="55"/>
      <c r="AL2" s="55"/>
      <c r="AM2" s="55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56" t="s">
        <v>171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56" t="s">
        <v>194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 s="4"/>
      <c r="W5" s="4"/>
      <c r="X5" s="4"/>
      <c r="Y5" s="4"/>
      <c r="Z5"/>
      <c r="AA5"/>
      <c r="AB5"/>
      <c r="AC5"/>
      <c r="AD5" s="4"/>
      <c r="AE5" s="4"/>
      <c r="AF5" s="4"/>
      <c r="AG5" s="4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5" t="s">
        <v>2</v>
      </c>
      <c r="U6" s="6" t="s">
        <v>3</v>
      </c>
      <c r="V6" s="41"/>
      <c r="W6" s="41"/>
      <c r="X6" s="41"/>
      <c r="Y6" s="41"/>
      <c r="Z6" s="6"/>
      <c r="AA6" s="6"/>
      <c r="AB6" s="6"/>
      <c r="AC6"/>
      <c r="AD6" s="4"/>
      <c r="AE6" s="4"/>
      <c r="AF6" s="4"/>
      <c r="AG6" s="4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57"/>
      <c r="V7" s="57"/>
      <c r="W7" s="57"/>
      <c r="X7" s="57"/>
      <c r="Y7" s="57"/>
      <c r="Z7" s="57"/>
      <c r="AA7" s="57"/>
      <c r="AB7" s="7"/>
      <c r="AC7" s="7"/>
      <c r="AD7" s="4"/>
      <c r="AE7" s="4"/>
      <c r="AF7" s="4"/>
      <c r="AG7" s="4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 s="4"/>
      <c r="W8" s="4"/>
      <c r="X8" s="4"/>
      <c r="Y8" s="4"/>
      <c r="Z8"/>
      <c r="AA8"/>
      <c r="AB8"/>
      <c r="AC8"/>
      <c r="AD8" s="4"/>
      <c r="AE8" s="4"/>
      <c r="AF8" s="4"/>
      <c r="AG8" s="4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53" t="s">
        <v>170</v>
      </c>
      <c r="W9" s="53"/>
      <c r="X9" s="42" t="s">
        <v>4</v>
      </c>
      <c r="Y9" s="4"/>
      <c r="Z9"/>
      <c r="AA9"/>
      <c r="AB9"/>
      <c r="AC9"/>
      <c r="AD9" s="4"/>
      <c r="AE9" s="4"/>
      <c r="AF9" s="4"/>
      <c r="AG9" s="4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 s="4"/>
      <c r="W10" s="4"/>
      <c r="X10" s="4"/>
      <c r="Y10" s="4"/>
      <c r="Z10"/>
      <c r="AA10"/>
      <c r="AB10"/>
      <c r="AC10"/>
      <c r="AD10" s="4"/>
      <c r="AE10" s="4"/>
      <c r="AF10" s="4"/>
      <c r="AG10" s="4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7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5" t="s">
        <v>5</v>
      </c>
      <c r="V11" s="46" t="s">
        <v>193</v>
      </c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"/>
      <c r="AG12" s="4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9" customHeight="1" x14ac:dyDescent="0.2">
      <c r="A13"/>
      <c r="B13"/>
      <c r="C13"/>
      <c r="D13"/>
      <c r="E13"/>
      <c r="F13"/>
      <c r="G13"/>
      <c r="H13"/>
      <c r="I13" s="7"/>
      <c r="J13" s="7"/>
      <c r="K13" s="7"/>
      <c r="L13" s="7"/>
      <c r="M13" s="7"/>
      <c r="N13" s="7"/>
      <c r="O13" s="7"/>
      <c r="P13" s="7"/>
      <c r="Q13" s="7"/>
      <c r="R13"/>
      <c r="S13"/>
      <c r="T13"/>
      <c r="U13"/>
      <c r="V13" s="4"/>
      <c r="W13" s="4"/>
      <c r="X13" s="4"/>
      <c r="Y13" s="4"/>
      <c r="Z13"/>
      <c r="AA13"/>
      <c r="AB13"/>
      <c r="AC13"/>
      <c r="AD13" s="4"/>
      <c r="AE13" s="4"/>
      <c r="AF13" s="4"/>
      <c r="AG13" s="4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2.5" customHeight="1" x14ac:dyDescent="0.2">
      <c r="A14" s="48" t="s">
        <v>6</v>
      </c>
      <c r="B14" s="48" t="s">
        <v>7</v>
      </c>
      <c r="C14" s="48" t="s">
        <v>8</v>
      </c>
      <c r="D14" s="49" t="s">
        <v>9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8"/>
      <c r="AK14" s="8"/>
      <c r="AL14" s="8"/>
      <c r="AM14" s="9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64.5" customHeight="1" x14ac:dyDescent="0.2">
      <c r="A15" s="48"/>
      <c r="B15" s="48"/>
      <c r="C15" s="48"/>
      <c r="D15" s="50" t="s">
        <v>10</v>
      </c>
      <c r="E15" s="50"/>
      <c r="F15" s="50"/>
      <c r="G15" s="50"/>
      <c r="H15" s="50"/>
      <c r="I15" s="50"/>
      <c r="J15" s="50"/>
      <c r="K15" s="50"/>
      <c r="L15" s="50" t="s">
        <v>11</v>
      </c>
      <c r="M15" s="50"/>
      <c r="N15" s="50"/>
      <c r="O15" s="50"/>
      <c r="P15" s="50"/>
      <c r="Q15" s="50"/>
      <c r="R15" s="51" t="s">
        <v>12</v>
      </c>
      <c r="S15" s="51"/>
      <c r="T15" s="51"/>
      <c r="U15" s="51"/>
      <c r="V15" s="52" t="s">
        <v>13</v>
      </c>
      <c r="W15" s="52"/>
      <c r="X15" s="52"/>
      <c r="Y15" s="52"/>
      <c r="Z15" s="51" t="s">
        <v>14</v>
      </c>
      <c r="AA15" s="51"/>
      <c r="AB15" s="51"/>
      <c r="AC15" s="51"/>
      <c r="AD15" s="52" t="s">
        <v>15</v>
      </c>
      <c r="AE15" s="52"/>
      <c r="AF15" s="52"/>
      <c r="AG15" s="52"/>
      <c r="AH15" s="50" t="s">
        <v>16</v>
      </c>
      <c r="AI15" s="50"/>
      <c r="AJ15" s="11"/>
      <c r="AK15" s="11"/>
      <c r="AL15" s="11"/>
      <c r="AM15" s="12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155.25" customHeight="1" x14ac:dyDescent="0.2">
      <c r="A16" s="48"/>
      <c r="B16" s="48"/>
      <c r="C16" s="48"/>
      <c r="D16" s="45" t="s">
        <v>17</v>
      </c>
      <c r="E16" s="45"/>
      <c r="F16" s="45" t="s">
        <v>18</v>
      </c>
      <c r="G16" s="45"/>
      <c r="H16" s="45" t="s">
        <v>19</v>
      </c>
      <c r="I16" s="45"/>
      <c r="J16" s="45" t="s">
        <v>20</v>
      </c>
      <c r="K16" s="45"/>
      <c r="L16" s="45" t="s">
        <v>21</v>
      </c>
      <c r="M16" s="45"/>
      <c r="N16" s="45" t="s">
        <v>22</v>
      </c>
      <c r="O16" s="45"/>
      <c r="P16" s="45" t="s">
        <v>23</v>
      </c>
      <c r="Q16" s="45"/>
      <c r="R16" s="45" t="s">
        <v>24</v>
      </c>
      <c r="S16" s="45"/>
      <c r="T16" s="45" t="s">
        <v>25</v>
      </c>
      <c r="U16" s="45"/>
      <c r="V16" s="44" t="s">
        <v>26</v>
      </c>
      <c r="W16" s="44"/>
      <c r="X16" s="44" t="s">
        <v>27</v>
      </c>
      <c r="Y16" s="44"/>
      <c r="Z16" s="45" t="s">
        <v>28</v>
      </c>
      <c r="AA16" s="45"/>
      <c r="AB16" s="45" t="s">
        <v>29</v>
      </c>
      <c r="AC16" s="45"/>
      <c r="AD16" s="44" t="s">
        <v>30</v>
      </c>
      <c r="AE16" s="44"/>
      <c r="AF16" s="44" t="s">
        <v>31</v>
      </c>
      <c r="AG16" s="44"/>
      <c r="AH16" s="45" t="s">
        <v>32</v>
      </c>
      <c r="AI16" s="45"/>
      <c r="AJ16" s="45" t="s">
        <v>33</v>
      </c>
      <c r="AK16" s="45"/>
      <c r="AL16" s="45" t="s">
        <v>34</v>
      </c>
      <c r="AM16" s="45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45" customHeight="1" x14ac:dyDescent="0.2">
      <c r="A17" s="48"/>
      <c r="B17" s="48"/>
      <c r="C17" s="48"/>
      <c r="D17" s="13" t="s">
        <v>35</v>
      </c>
      <c r="E17" s="13" t="s">
        <v>36</v>
      </c>
      <c r="F17" s="13" t="s">
        <v>35</v>
      </c>
      <c r="G17" s="13" t="s">
        <v>36</v>
      </c>
      <c r="H17" s="13" t="s">
        <v>35</v>
      </c>
      <c r="I17" s="13" t="s">
        <v>36</v>
      </c>
      <c r="J17" s="13" t="s">
        <v>35</v>
      </c>
      <c r="K17" s="13" t="s">
        <v>36</v>
      </c>
      <c r="L17" s="13" t="s">
        <v>35</v>
      </c>
      <c r="M17" s="13" t="s">
        <v>36</v>
      </c>
      <c r="N17" s="13" t="s">
        <v>35</v>
      </c>
      <c r="O17" s="13" t="s">
        <v>36</v>
      </c>
      <c r="P17" s="13" t="s">
        <v>35</v>
      </c>
      <c r="Q17" s="13" t="s">
        <v>36</v>
      </c>
      <c r="R17" s="13" t="s">
        <v>35</v>
      </c>
      <c r="S17" s="13" t="s">
        <v>36</v>
      </c>
      <c r="T17" s="13" t="s">
        <v>35</v>
      </c>
      <c r="U17" s="13" t="s">
        <v>36</v>
      </c>
      <c r="V17" s="40" t="s">
        <v>35</v>
      </c>
      <c r="W17" s="40" t="s">
        <v>36</v>
      </c>
      <c r="X17" s="40" t="s">
        <v>35</v>
      </c>
      <c r="Y17" s="40" t="s">
        <v>36</v>
      </c>
      <c r="Z17" s="13" t="s">
        <v>35</v>
      </c>
      <c r="AA17" s="13" t="s">
        <v>36</v>
      </c>
      <c r="AB17" s="13" t="s">
        <v>35</v>
      </c>
      <c r="AC17" s="13" t="s">
        <v>36</v>
      </c>
      <c r="AD17" s="19" t="s">
        <v>35</v>
      </c>
      <c r="AE17" s="19" t="s">
        <v>36</v>
      </c>
      <c r="AF17" s="19" t="s">
        <v>35</v>
      </c>
      <c r="AG17" s="19" t="s">
        <v>36</v>
      </c>
      <c r="AH17" s="13" t="s">
        <v>35</v>
      </c>
      <c r="AI17" s="13" t="s">
        <v>36</v>
      </c>
      <c r="AJ17" s="13" t="s">
        <v>35</v>
      </c>
      <c r="AK17" s="13" t="s">
        <v>36</v>
      </c>
      <c r="AL17" s="13" t="s">
        <v>35</v>
      </c>
      <c r="AM17" s="13" t="s">
        <v>36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5.75" customHeight="1" x14ac:dyDescent="0.2">
      <c r="A18" s="14">
        <v>1</v>
      </c>
      <c r="B18" s="14">
        <v>2</v>
      </c>
      <c r="C18" s="14">
        <v>3</v>
      </c>
      <c r="D18" s="14" t="s">
        <v>37</v>
      </c>
      <c r="E18" s="14" t="s">
        <v>38</v>
      </c>
      <c r="F18" s="14" t="s">
        <v>37</v>
      </c>
      <c r="G18" s="14" t="s">
        <v>38</v>
      </c>
      <c r="H18" s="14" t="s">
        <v>39</v>
      </c>
      <c r="I18" s="14" t="s">
        <v>40</v>
      </c>
      <c r="J18" s="14" t="s">
        <v>41</v>
      </c>
      <c r="K18" s="14" t="s">
        <v>42</v>
      </c>
      <c r="L18" s="14" t="s">
        <v>43</v>
      </c>
      <c r="M18" s="14" t="s">
        <v>44</v>
      </c>
      <c r="N18" s="14" t="s">
        <v>45</v>
      </c>
      <c r="O18" s="14" t="s">
        <v>46</v>
      </c>
      <c r="P18" s="14" t="s">
        <v>47</v>
      </c>
      <c r="Q18" s="14" t="s">
        <v>47</v>
      </c>
      <c r="R18" s="14" t="s">
        <v>48</v>
      </c>
      <c r="S18" s="14" t="s">
        <v>49</v>
      </c>
      <c r="T18" s="14" t="s">
        <v>50</v>
      </c>
      <c r="U18" s="14" t="s">
        <v>51</v>
      </c>
      <c r="V18" s="20" t="s">
        <v>52</v>
      </c>
      <c r="W18" s="20" t="s">
        <v>53</v>
      </c>
      <c r="X18" s="20" t="s">
        <v>54</v>
      </c>
      <c r="Y18" s="20" t="s">
        <v>55</v>
      </c>
      <c r="Z18" s="14" t="s">
        <v>56</v>
      </c>
      <c r="AA18" s="14" t="s">
        <v>57</v>
      </c>
      <c r="AB18" s="14" t="s">
        <v>58</v>
      </c>
      <c r="AC18" s="14" t="s">
        <v>59</v>
      </c>
      <c r="AD18" s="20" t="s">
        <v>60</v>
      </c>
      <c r="AE18" s="20" t="s">
        <v>61</v>
      </c>
      <c r="AF18" s="20" t="s">
        <v>62</v>
      </c>
      <c r="AG18" s="20" t="s">
        <v>63</v>
      </c>
      <c r="AH18" s="14" t="s">
        <v>64</v>
      </c>
      <c r="AI18" s="14" t="s">
        <v>65</v>
      </c>
      <c r="AJ18" s="14" t="s">
        <v>66</v>
      </c>
      <c r="AK18" s="14" t="s">
        <v>67</v>
      </c>
      <c r="AL18" s="14" t="s">
        <v>68</v>
      </c>
      <c r="AM18" s="14" t="s">
        <v>68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25.5" x14ac:dyDescent="0.2">
      <c r="A19" s="21" t="s">
        <v>69</v>
      </c>
      <c r="B19" s="22" t="s">
        <v>70</v>
      </c>
      <c r="C19" s="22" t="s">
        <v>71</v>
      </c>
      <c r="D19" s="15">
        <v>0</v>
      </c>
      <c r="E19" s="15">
        <v>0</v>
      </c>
      <c r="F19" s="15">
        <f>F26</f>
        <v>9.0459999999999994</v>
      </c>
      <c r="G19" s="15">
        <f>G20</f>
        <v>6.6829999999999998</v>
      </c>
      <c r="H19" s="15">
        <f>H26</f>
        <v>0.191</v>
      </c>
      <c r="I19" s="15">
        <f>I20</f>
        <v>1.0699999999999998</v>
      </c>
      <c r="J19" s="15">
        <v>0</v>
      </c>
      <c r="K19" s="15">
        <v>0</v>
      </c>
      <c r="L19" s="15">
        <f>L21</f>
        <v>3.8779999999999997</v>
      </c>
      <c r="M19" s="15">
        <f>M21</f>
        <v>3.0879999999999996</v>
      </c>
      <c r="N19" s="15">
        <v>1.4999999999999999E-2</v>
      </c>
      <c r="O19" s="15">
        <v>0</v>
      </c>
      <c r="P19" s="15">
        <v>0</v>
      </c>
      <c r="Q19" s="15">
        <v>0</v>
      </c>
      <c r="R19" s="15">
        <v>5.8507600000000002</v>
      </c>
      <c r="S19" s="15">
        <v>4.3608700000000002</v>
      </c>
      <c r="T19" s="15">
        <v>1.0079499999999999</v>
      </c>
      <c r="U19" s="15">
        <v>0.43120000000000003</v>
      </c>
      <c r="V19" s="16">
        <f>V26</f>
        <v>324</v>
      </c>
      <c r="W19" s="16">
        <v>271</v>
      </c>
      <c r="X19" s="16">
        <v>0</v>
      </c>
      <c r="Y19" s="16">
        <v>0</v>
      </c>
      <c r="Z19" s="15">
        <f>Z43</f>
        <v>12.856999999999999</v>
      </c>
      <c r="AA19" s="15">
        <v>0</v>
      </c>
      <c r="AB19" s="15">
        <v>0</v>
      </c>
      <c r="AC19" s="15">
        <v>0</v>
      </c>
      <c r="AD19" s="16">
        <v>15.483000000000001</v>
      </c>
      <c r="AE19" s="16">
        <v>0</v>
      </c>
      <c r="AF19" s="16">
        <v>6</v>
      </c>
      <c r="AG19" s="16">
        <f>AG25</f>
        <v>0</v>
      </c>
      <c r="AH19" s="15">
        <v>0</v>
      </c>
      <c r="AI19" s="15">
        <v>0</v>
      </c>
      <c r="AJ19" s="10" t="e">
        <f>AJ20</f>
        <v>#REF!</v>
      </c>
      <c r="AK19" s="10" t="e">
        <f>AK20</f>
        <v>#REF!</v>
      </c>
      <c r="AL19" s="10" t="e">
        <f>AL20</f>
        <v>#REF!</v>
      </c>
      <c r="AM19" s="10" t="e">
        <f>AM20</f>
        <v>#REF!</v>
      </c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s="2" customFormat="1" x14ac:dyDescent="0.2">
      <c r="A20" s="21" t="s">
        <v>72</v>
      </c>
      <c r="B20" s="22" t="s">
        <v>73</v>
      </c>
      <c r="C20" s="22" t="s">
        <v>71</v>
      </c>
      <c r="D20" s="16">
        <v>0</v>
      </c>
      <c r="E20" s="16">
        <v>0</v>
      </c>
      <c r="F20" s="16">
        <f>F27</f>
        <v>9.0459999999999994</v>
      </c>
      <c r="G20" s="16">
        <f>G26</f>
        <v>6.6829999999999998</v>
      </c>
      <c r="H20" s="16">
        <f>H27</f>
        <v>0.191</v>
      </c>
      <c r="I20" s="16">
        <f>I27</f>
        <v>1.0699999999999998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324</v>
      </c>
      <c r="W20" s="16">
        <v>271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8" t="e">
        <f>AJ27</f>
        <v>#REF!</v>
      </c>
      <c r="AK20" s="18" t="e">
        <f>AK27</f>
        <v>#REF!</v>
      </c>
      <c r="AL20" s="18" t="e">
        <f>AL27</f>
        <v>#REF!</v>
      </c>
      <c r="AM20" s="18" t="e">
        <f>AM27</f>
        <v>#REF!</v>
      </c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pans="1:256" ht="25.5" x14ac:dyDescent="0.2">
      <c r="A21" s="21" t="s">
        <v>74</v>
      </c>
      <c r="B21" s="22" t="s">
        <v>75</v>
      </c>
      <c r="C21" s="22" t="s">
        <v>71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f>L26</f>
        <v>3.8779999999999997</v>
      </c>
      <c r="M21" s="15">
        <f>M43</f>
        <v>3.0879999999999996</v>
      </c>
      <c r="N21" s="15">
        <v>1E-3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6">
        <v>0</v>
      </c>
      <c r="W21" s="16">
        <v>0</v>
      </c>
      <c r="X21" s="16">
        <v>0</v>
      </c>
      <c r="Y21" s="16">
        <v>0</v>
      </c>
      <c r="Z21" s="15">
        <v>0</v>
      </c>
      <c r="AA21" s="15">
        <v>0</v>
      </c>
      <c r="AB21" s="15">
        <v>0</v>
      </c>
      <c r="AC21" s="15">
        <v>0</v>
      </c>
      <c r="AD21" s="16">
        <v>15.483000000000001</v>
      </c>
      <c r="AE21" s="16">
        <f>AE43</f>
        <v>0</v>
      </c>
      <c r="AF21" s="16">
        <v>0</v>
      </c>
      <c r="AG21" s="16">
        <v>0</v>
      </c>
      <c r="AH21" s="15">
        <v>0</v>
      </c>
      <c r="AI21" s="15">
        <v>0</v>
      </c>
      <c r="AJ21" s="10" t="s">
        <v>76</v>
      </c>
      <c r="AK21" s="10" t="s">
        <v>76</v>
      </c>
      <c r="AL21" s="10" t="s">
        <v>76</v>
      </c>
      <c r="AM21" s="10" t="s">
        <v>76</v>
      </c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51" x14ac:dyDescent="0.2">
      <c r="A22" s="21" t="s">
        <v>77</v>
      </c>
      <c r="B22" s="22" t="s">
        <v>78</v>
      </c>
      <c r="C22" s="22" t="s">
        <v>71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6">
        <v>0</v>
      </c>
      <c r="W22" s="16">
        <v>0</v>
      </c>
      <c r="X22" s="16">
        <v>0</v>
      </c>
      <c r="Y22" s="16">
        <v>0</v>
      </c>
      <c r="Z22" s="15">
        <v>0</v>
      </c>
      <c r="AA22" s="15">
        <v>0</v>
      </c>
      <c r="AB22" s="15">
        <v>0</v>
      </c>
      <c r="AC22" s="15">
        <v>0</v>
      </c>
      <c r="AD22" s="16">
        <v>0</v>
      </c>
      <c r="AE22" s="16">
        <v>0</v>
      </c>
      <c r="AF22" s="16">
        <v>0</v>
      </c>
      <c r="AG22" s="16">
        <v>0</v>
      </c>
      <c r="AH22" s="15">
        <v>0</v>
      </c>
      <c r="AI22" s="15">
        <v>0</v>
      </c>
      <c r="AJ22" s="10" t="s">
        <v>76</v>
      </c>
      <c r="AK22" s="10" t="s">
        <v>76</v>
      </c>
      <c r="AL22" s="10" t="s">
        <v>76</v>
      </c>
      <c r="AM22" s="10" t="s">
        <v>76</v>
      </c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25.5" x14ac:dyDescent="0.2">
      <c r="A23" s="21" t="s">
        <v>79</v>
      </c>
      <c r="B23" s="22" t="s">
        <v>80</v>
      </c>
      <c r="C23" s="22" t="s">
        <v>71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6">
        <v>0</v>
      </c>
      <c r="W23" s="16">
        <v>0</v>
      </c>
      <c r="X23" s="16">
        <v>0</v>
      </c>
      <c r="Y23" s="16">
        <v>0</v>
      </c>
      <c r="Z23" s="15">
        <v>0</v>
      </c>
      <c r="AA23" s="15">
        <v>0</v>
      </c>
      <c r="AB23" s="15">
        <v>0</v>
      </c>
      <c r="AC23" s="15">
        <v>0</v>
      </c>
      <c r="AD23" s="16">
        <v>0</v>
      </c>
      <c r="AE23" s="16">
        <v>0</v>
      </c>
      <c r="AF23" s="16">
        <v>0</v>
      </c>
      <c r="AG23" s="16">
        <v>0</v>
      </c>
      <c r="AH23" s="15">
        <v>0</v>
      </c>
      <c r="AI23" s="15">
        <v>0</v>
      </c>
      <c r="AJ23" s="10" t="s">
        <v>76</v>
      </c>
      <c r="AK23" s="10" t="s">
        <v>76</v>
      </c>
      <c r="AL23" s="10" t="s">
        <v>76</v>
      </c>
      <c r="AM23" s="10" t="s">
        <v>76</v>
      </c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25.5" x14ac:dyDescent="0.2">
      <c r="A24" s="21" t="s">
        <v>81</v>
      </c>
      <c r="B24" s="22" t="s">
        <v>82</v>
      </c>
      <c r="C24" s="22" t="s">
        <v>71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6">
        <v>0</v>
      </c>
      <c r="W24" s="16">
        <v>0</v>
      </c>
      <c r="X24" s="16">
        <v>0</v>
      </c>
      <c r="Y24" s="16">
        <v>0</v>
      </c>
      <c r="Z24" s="15">
        <v>0</v>
      </c>
      <c r="AA24" s="15">
        <v>0</v>
      </c>
      <c r="AB24" s="15">
        <v>0</v>
      </c>
      <c r="AC24" s="15">
        <v>0</v>
      </c>
      <c r="AD24" s="16">
        <v>0</v>
      </c>
      <c r="AE24" s="16">
        <v>0</v>
      </c>
      <c r="AF24" s="16">
        <v>0</v>
      </c>
      <c r="AG24" s="16">
        <v>0</v>
      </c>
      <c r="AH24" s="15">
        <v>0</v>
      </c>
      <c r="AI24" s="15">
        <v>0</v>
      </c>
      <c r="AJ24" s="10" t="s">
        <v>76</v>
      </c>
      <c r="AK24" s="10" t="s">
        <v>76</v>
      </c>
      <c r="AL24" s="10" t="s">
        <v>76</v>
      </c>
      <c r="AM24" s="10" t="s">
        <v>76</v>
      </c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s="4" customFormat="1" x14ac:dyDescent="0.2">
      <c r="A25" s="21" t="s">
        <v>83</v>
      </c>
      <c r="B25" s="22" t="s">
        <v>84</v>
      </c>
      <c r="C25" s="22" t="s">
        <v>71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6</v>
      </c>
      <c r="AG25" s="16">
        <f>AG83</f>
        <v>0</v>
      </c>
      <c r="AH25" s="16">
        <v>0</v>
      </c>
      <c r="AI25" s="16">
        <v>0</v>
      </c>
      <c r="AJ25" s="18" t="s">
        <v>76</v>
      </c>
      <c r="AK25" s="18" t="s">
        <v>76</v>
      </c>
      <c r="AL25" s="18" t="s">
        <v>76</v>
      </c>
      <c r="AM25" s="18" t="s">
        <v>76</v>
      </c>
    </row>
    <row r="26" spans="1:256" s="4" customFormat="1" x14ac:dyDescent="0.2">
      <c r="A26" s="21" t="s">
        <v>85</v>
      </c>
      <c r="B26" s="22" t="s">
        <v>86</v>
      </c>
      <c r="C26" s="22" t="s">
        <v>71</v>
      </c>
      <c r="D26" s="16">
        <v>0</v>
      </c>
      <c r="E26" s="16">
        <v>0</v>
      </c>
      <c r="F26" s="16">
        <f>F27</f>
        <v>9.0459999999999994</v>
      </c>
      <c r="G26" s="16">
        <f>G27</f>
        <v>6.6829999999999998</v>
      </c>
      <c r="H26" s="16">
        <f t="shared" ref="H26:I26" si="0">H27</f>
        <v>0.191</v>
      </c>
      <c r="I26" s="16">
        <f t="shared" si="0"/>
        <v>1.0699999999999998</v>
      </c>
      <c r="J26" s="16">
        <v>0</v>
      </c>
      <c r="K26" s="16">
        <v>0</v>
      </c>
      <c r="L26" s="16">
        <f>L43</f>
        <v>3.8779999999999997</v>
      </c>
      <c r="M26" s="16">
        <f>M43</f>
        <v>3.0879999999999996</v>
      </c>
      <c r="N26" s="16">
        <v>1E-3</v>
      </c>
      <c r="O26" s="16">
        <v>0</v>
      </c>
      <c r="P26" s="16">
        <v>0</v>
      </c>
      <c r="Q26" s="16">
        <v>0</v>
      </c>
      <c r="R26" s="16">
        <v>5.8507600000000002</v>
      </c>
      <c r="S26" s="16">
        <v>0.32656000000000002</v>
      </c>
      <c r="T26" s="16">
        <v>1.0079499999999999</v>
      </c>
      <c r="U26" s="16">
        <v>0.16656000000000001</v>
      </c>
      <c r="V26" s="16">
        <f>V27</f>
        <v>324</v>
      </c>
      <c r="W26" s="16">
        <f>W27</f>
        <v>271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0.36300000000000004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8" t="s">
        <v>76</v>
      </c>
      <c r="AK26" s="18" t="s">
        <v>76</v>
      </c>
      <c r="AL26" s="18" t="s">
        <v>76</v>
      </c>
      <c r="AM26" s="18" t="s">
        <v>76</v>
      </c>
    </row>
    <row r="27" spans="1:256" s="4" customFormat="1" ht="25.5" x14ac:dyDescent="0.2">
      <c r="A27" s="21" t="s">
        <v>87</v>
      </c>
      <c r="B27" s="22" t="s">
        <v>88</v>
      </c>
      <c r="C27" s="22" t="s">
        <v>71</v>
      </c>
      <c r="D27" s="16">
        <v>0</v>
      </c>
      <c r="E27" s="16">
        <v>0</v>
      </c>
      <c r="F27" s="16">
        <f>F30+F31</f>
        <v>9.0459999999999994</v>
      </c>
      <c r="G27" s="16">
        <f>G30+G31</f>
        <v>6.6829999999999998</v>
      </c>
      <c r="H27" s="16">
        <v>0.191</v>
      </c>
      <c r="I27" s="16">
        <f>I30+I31</f>
        <v>1.0699999999999998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324</v>
      </c>
      <c r="W27" s="16">
        <v>271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8" t="e">
        <f>#REF!</f>
        <v>#REF!</v>
      </c>
      <c r="AK27" s="18" t="e">
        <f>#REF!</f>
        <v>#REF!</v>
      </c>
      <c r="AL27" s="18" t="e">
        <f>#REF!</f>
        <v>#REF!</v>
      </c>
      <c r="AM27" s="18" t="e">
        <f>#REF!</f>
        <v>#REF!</v>
      </c>
    </row>
    <row r="28" spans="1:256" s="4" customFormat="1" ht="38.25" x14ac:dyDescent="0.2">
      <c r="A28" s="21" t="s">
        <v>89</v>
      </c>
      <c r="B28" s="22" t="s">
        <v>90</v>
      </c>
      <c r="C28" s="22" t="s">
        <v>71</v>
      </c>
      <c r="D28" s="16">
        <v>0</v>
      </c>
      <c r="E28" s="16">
        <v>0</v>
      </c>
      <c r="F28" s="16">
        <v>0</v>
      </c>
      <c r="G28" s="16">
        <f>G31+G30</f>
        <v>6.6829999999999998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324</v>
      </c>
      <c r="W28" s="16">
        <f>W29+W31+W32</f>
        <v>271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43">
        <f>SUM(AJ29:AJ30)</f>
        <v>0</v>
      </c>
      <c r="AK28" s="43">
        <f>SUM(AK29:AK30)</f>
        <v>0</v>
      </c>
      <c r="AL28" s="43">
        <f>SUM(AL29:AL30)</f>
        <v>0</v>
      </c>
      <c r="AM28" s="43">
        <f>SUM(AM29:AM30)</f>
        <v>0</v>
      </c>
    </row>
    <row r="29" spans="1:256" s="2" customFormat="1" ht="51" outlineLevel="1" x14ac:dyDescent="0.2">
      <c r="A29" s="21" t="s">
        <v>91</v>
      </c>
      <c r="B29" s="22" t="s">
        <v>92</v>
      </c>
      <c r="C29" s="22" t="s">
        <v>71</v>
      </c>
      <c r="D29" s="16">
        <v>0</v>
      </c>
      <c r="E29" s="16">
        <v>0</v>
      </c>
      <c r="F29" s="16">
        <v>0</v>
      </c>
      <c r="G29" s="16">
        <f>G30</f>
        <v>5.1379999999999999</v>
      </c>
      <c r="H29" s="16">
        <v>0.191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324</v>
      </c>
      <c r="W29" s="16">
        <v>259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8" t="s">
        <v>76</v>
      </c>
      <c r="AK29" s="18" t="s">
        <v>76</v>
      </c>
      <c r="AL29" s="18" t="s">
        <v>76</v>
      </c>
      <c r="AM29" s="18" t="s">
        <v>76</v>
      </c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pans="1:256" s="4" customFormat="1" ht="38.25" outlineLevel="1" x14ac:dyDescent="0.2">
      <c r="A30" s="31" t="s">
        <v>91</v>
      </c>
      <c r="B30" s="32" t="s">
        <v>93</v>
      </c>
      <c r="C30" s="22" t="s">
        <v>172</v>
      </c>
      <c r="D30" s="16">
        <v>0</v>
      </c>
      <c r="E30" s="16">
        <v>0</v>
      </c>
      <c r="F30" s="16">
        <v>9.0459999999999994</v>
      </c>
      <c r="G30" s="16">
        <v>5.1379999999999999</v>
      </c>
      <c r="H30" s="16">
        <v>0</v>
      </c>
      <c r="I30" s="16">
        <v>0.25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324</v>
      </c>
      <c r="W30" s="16">
        <v>259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8" t="s">
        <v>76</v>
      </c>
      <c r="AK30" s="18" t="s">
        <v>76</v>
      </c>
      <c r="AL30" s="18" t="s">
        <v>76</v>
      </c>
      <c r="AM30" s="18" t="s">
        <v>76</v>
      </c>
    </row>
    <row r="31" spans="1:256" s="4" customFormat="1" ht="51" outlineLevel="1" x14ac:dyDescent="0.2">
      <c r="A31" s="21" t="s">
        <v>94</v>
      </c>
      <c r="B31" s="22" t="s">
        <v>95</v>
      </c>
      <c r="C31" s="22" t="s">
        <v>172</v>
      </c>
      <c r="D31" s="16">
        <v>0</v>
      </c>
      <c r="E31" s="16">
        <v>0</v>
      </c>
      <c r="F31" s="16">
        <v>0</v>
      </c>
      <c r="G31" s="16">
        <v>1.5449999999999999</v>
      </c>
      <c r="H31" s="16">
        <v>0</v>
      </c>
      <c r="I31" s="16">
        <v>0.82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11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8" t="s">
        <v>76</v>
      </c>
      <c r="AK31" s="18" t="s">
        <v>76</v>
      </c>
      <c r="AL31" s="18" t="s">
        <v>76</v>
      </c>
      <c r="AM31" s="18" t="s">
        <v>76</v>
      </c>
    </row>
    <row r="32" spans="1:256" s="4" customFormat="1" ht="38.25" x14ac:dyDescent="0.2">
      <c r="A32" s="21" t="s">
        <v>96</v>
      </c>
      <c r="B32" s="22" t="s">
        <v>97</v>
      </c>
      <c r="C32" s="22" t="s">
        <v>71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1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8" t="s">
        <v>76</v>
      </c>
      <c r="AK32" s="18" t="s">
        <v>76</v>
      </c>
      <c r="AL32" s="18" t="s">
        <v>76</v>
      </c>
      <c r="AM32" s="18" t="s">
        <v>76</v>
      </c>
    </row>
    <row r="33" spans="1:39" s="4" customFormat="1" ht="25.5" outlineLevel="1" x14ac:dyDescent="0.2">
      <c r="A33" s="21" t="s">
        <v>98</v>
      </c>
      <c r="B33" s="22" t="s">
        <v>99</v>
      </c>
      <c r="C33" s="22" t="s">
        <v>71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8" t="s">
        <v>76</v>
      </c>
      <c r="AK33" s="18" t="s">
        <v>76</v>
      </c>
      <c r="AL33" s="18" t="s">
        <v>76</v>
      </c>
      <c r="AM33" s="18" t="s">
        <v>76</v>
      </c>
    </row>
    <row r="34" spans="1:39" s="4" customFormat="1" ht="51" outlineLevel="1" x14ac:dyDescent="0.2">
      <c r="A34" s="21" t="s">
        <v>100</v>
      </c>
      <c r="B34" s="22" t="s">
        <v>101</v>
      </c>
      <c r="C34" s="22" t="s">
        <v>71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8" t="s">
        <v>76</v>
      </c>
      <c r="AK34" s="18" t="s">
        <v>76</v>
      </c>
      <c r="AL34" s="18" t="s">
        <v>76</v>
      </c>
      <c r="AM34" s="18" t="s">
        <v>76</v>
      </c>
    </row>
    <row r="35" spans="1:39" s="4" customFormat="1" ht="38.25" x14ac:dyDescent="0.2">
      <c r="A35" s="21" t="s">
        <v>102</v>
      </c>
      <c r="B35" s="22" t="s">
        <v>103</v>
      </c>
      <c r="C35" s="22" t="s">
        <v>71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8" t="s">
        <v>76</v>
      </c>
      <c r="AK35" s="18" t="s">
        <v>76</v>
      </c>
      <c r="AL35" s="18" t="s">
        <v>76</v>
      </c>
      <c r="AM35" s="18" t="s">
        <v>76</v>
      </c>
    </row>
    <row r="36" spans="1:39" s="3" customFormat="1" ht="38.25" outlineLevel="1" x14ac:dyDescent="0.2">
      <c r="A36" s="23" t="s">
        <v>104</v>
      </c>
      <c r="B36" s="24" t="s">
        <v>105</v>
      </c>
      <c r="C36" s="24" t="s">
        <v>71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6">
        <v>0</v>
      </c>
      <c r="W36" s="16">
        <v>0</v>
      </c>
      <c r="X36" s="16">
        <v>0</v>
      </c>
      <c r="Y36" s="16">
        <v>0</v>
      </c>
      <c r="Z36" s="15">
        <v>0</v>
      </c>
      <c r="AA36" s="15">
        <v>0</v>
      </c>
      <c r="AB36" s="15">
        <v>0</v>
      </c>
      <c r="AC36" s="15">
        <v>0</v>
      </c>
      <c r="AD36" s="16">
        <v>0</v>
      </c>
      <c r="AE36" s="16">
        <v>0</v>
      </c>
      <c r="AF36" s="16">
        <v>0</v>
      </c>
      <c r="AG36" s="16">
        <v>0</v>
      </c>
      <c r="AH36" s="15">
        <v>0</v>
      </c>
      <c r="AI36" s="15">
        <v>0</v>
      </c>
      <c r="AJ36" s="10" t="s">
        <v>76</v>
      </c>
      <c r="AK36" s="10" t="s">
        <v>76</v>
      </c>
      <c r="AL36" s="10" t="s">
        <v>76</v>
      </c>
      <c r="AM36" s="10" t="s">
        <v>76</v>
      </c>
    </row>
    <row r="37" spans="1:39" s="3" customFormat="1" ht="25.5" outlineLevel="1" x14ac:dyDescent="0.2">
      <c r="A37" s="23" t="s">
        <v>106</v>
      </c>
      <c r="B37" s="24" t="s">
        <v>107</v>
      </c>
      <c r="C37" s="24" t="s">
        <v>71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6">
        <v>0</v>
      </c>
      <c r="W37" s="16">
        <v>0</v>
      </c>
      <c r="X37" s="16">
        <v>0</v>
      </c>
      <c r="Y37" s="16">
        <v>0</v>
      </c>
      <c r="Z37" s="15">
        <v>0</v>
      </c>
      <c r="AA37" s="15">
        <v>0</v>
      </c>
      <c r="AB37" s="15">
        <v>0</v>
      </c>
      <c r="AC37" s="15">
        <v>0</v>
      </c>
      <c r="AD37" s="16">
        <v>0</v>
      </c>
      <c r="AE37" s="16">
        <v>0</v>
      </c>
      <c r="AF37" s="16">
        <v>0</v>
      </c>
      <c r="AG37" s="16">
        <v>0</v>
      </c>
      <c r="AH37" s="15">
        <v>0</v>
      </c>
      <c r="AI37" s="15">
        <v>0</v>
      </c>
      <c r="AJ37" s="10" t="s">
        <v>76</v>
      </c>
      <c r="AK37" s="10" t="s">
        <v>76</v>
      </c>
      <c r="AL37" s="10" t="s">
        <v>76</v>
      </c>
      <c r="AM37" s="10" t="s">
        <v>76</v>
      </c>
    </row>
    <row r="38" spans="1:39" s="3" customFormat="1" ht="25.5" outlineLevel="1" x14ac:dyDescent="0.2">
      <c r="A38" s="23" t="s">
        <v>109</v>
      </c>
      <c r="B38" s="24" t="s">
        <v>107</v>
      </c>
      <c r="C38" s="24" t="s">
        <v>71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6">
        <v>0</v>
      </c>
      <c r="W38" s="16">
        <v>0</v>
      </c>
      <c r="X38" s="16">
        <v>0</v>
      </c>
      <c r="Y38" s="16">
        <v>0</v>
      </c>
      <c r="Z38" s="15">
        <v>0</v>
      </c>
      <c r="AA38" s="15">
        <v>0</v>
      </c>
      <c r="AB38" s="15">
        <v>0</v>
      </c>
      <c r="AC38" s="15">
        <v>0</v>
      </c>
      <c r="AD38" s="16">
        <v>0</v>
      </c>
      <c r="AE38" s="16">
        <v>0</v>
      </c>
      <c r="AF38" s="16">
        <v>0</v>
      </c>
      <c r="AG38" s="16">
        <v>0</v>
      </c>
      <c r="AH38" s="15">
        <v>0</v>
      </c>
      <c r="AI38" s="15">
        <v>0</v>
      </c>
      <c r="AJ38" s="10" t="s">
        <v>76</v>
      </c>
      <c r="AK38" s="10" t="s">
        <v>76</v>
      </c>
      <c r="AL38" s="10" t="s">
        <v>76</v>
      </c>
      <c r="AM38" s="10" t="s">
        <v>76</v>
      </c>
    </row>
    <row r="39" spans="1:39" s="3" customFormat="1" ht="76.5" outlineLevel="1" x14ac:dyDescent="0.2">
      <c r="A39" s="23" t="s">
        <v>109</v>
      </c>
      <c r="B39" s="25" t="s">
        <v>108</v>
      </c>
      <c r="C39" s="24" t="s">
        <v>71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6">
        <v>0</v>
      </c>
      <c r="W39" s="16">
        <v>0</v>
      </c>
      <c r="X39" s="16">
        <v>0</v>
      </c>
      <c r="Y39" s="16">
        <v>0</v>
      </c>
      <c r="Z39" s="15">
        <v>0</v>
      </c>
      <c r="AA39" s="15">
        <v>0</v>
      </c>
      <c r="AB39" s="15">
        <v>0</v>
      </c>
      <c r="AC39" s="15">
        <v>0</v>
      </c>
      <c r="AD39" s="16">
        <v>0</v>
      </c>
      <c r="AE39" s="16">
        <v>0</v>
      </c>
      <c r="AF39" s="16">
        <v>0</v>
      </c>
      <c r="AG39" s="16">
        <v>0</v>
      </c>
      <c r="AH39" s="15">
        <v>0</v>
      </c>
      <c r="AI39" s="15">
        <v>0</v>
      </c>
      <c r="AJ39" s="10" t="s">
        <v>76</v>
      </c>
      <c r="AK39" s="10" t="s">
        <v>76</v>
      </c>
      <c r="AL39" s="10" t="s">
        <v>76</v>
      </c>
      <c r="AM39" s="10" t="s">
        <v>76</v>
      </c>
    </row>
    <row r="40" spans="1:39" s="3" customFormat="1" ht="76.5" outlineLevel="1" x14ac:dyDescent="0.2">
      <c r="A40" s="23" t="s">
        <v>109</v>
      </c>
      <c r="B40" s="24" t="s">
        <v>110</v>
      </c>
      <c r="C40" s="24" t="s">
        <v>71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6">
        <v>0</v>
      </c>
      <c r="W40" s="16">
        <v>0</v>
      </c>
      <c r="X40" s="16">
        <v>0</v>
      </c>
      <c r="Y40" s="16">
        <v>0</v>
      </c>
      <c r="Z40" s="15">
        <v>0</v>
      </c>
      <c r="AA40" s="15">
        <v>0</v>
      </c>
      <c r="AB40" s="15">
        <v>0</v>
      </c>
      <c r="AC40" s="15">
        <v>0</v>
      </c>
      <c r="AD40" s="16">
        <v>0</v>
      </c>
      <c r="AE40" s="16">
        <v>0</v>
      </c>
      <c r="AF40" s="16">
        <v>0</v>
      </c>
      <c r="AG40" s="16">
        <v>0</v>
      </c>
      <c r="AH40" s="15">
        <v>0</v>
      </c>
      <c r="AI40" s="15">
        <v>0</v>
      </c>
      <c r="AJ40" s="10" t="s">
        <v>76</v>
      </c>
      <c r="AK40" s="10" t="s">
        <v>76</v>
      </c>
      <c r="AL40" s="10" t="s">
        <v>76</v>
      </c>
      <c r="AM40" s="10" t="s">
        <v>76</v>
      </c>
    </row>
    <row r="41" spans="1:39" s="3" customFormat="1" ht="51" outlineLevel="1" x14ac:dyDescent="0.2">
      <c r="A41" s="23" t="s">
        <v>111</v>
      </c>
      <c r="B41" s="24" t="s">
        <v>112</v>
      </c>
      <c r="C41" s="24" t="s">
        <v>71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6">
        <v>0</v>
      </c>
      <c r="W41" s="16">
        <v>0</v>
      </c>
      <c r="X41" s="16">
        <v>0</v>
      </c>
      <c r="Y41" s="16">
        <v>0</v>
      </c>
      <c r="Z41" s="15">
        <v>0</v>
      </c>
      <c r="AA41" s="15">
        <v>0</v>
      </c>
      <c r="AB41" s="15">
        <v>0</v>
      </c>
      <c r="AC41" s="15">
        <v>0</v>
      </c>
      <c r="AD41" s="16">
        <v>0</v>
      </c>
      <c r="AE41" s="16">
        <v>0</v>
      </c>
      <c r="AF41" s="16">
        <v>0</v>
      </c>
      <c r="AG41" s="16">
        <v>0</v>
      </c>
      <c r="AH41" s="15">
        <v>0</v>
      </c>
      <c r="AI41" s="15">
        <v>0</v>
      </c>
      <c r="AJ41" s="10" t="s">
        <v>76</v>
      </c>
      <c r="AK41" s="10" t="s">
        <v>76</v>
      </c>
      <c r="AL41" s="10" t="s">
        <v>76</v>
      </c>
      <c r="AM41" s="10" t="s">
        <v>76</v>
      </c>
    </row>
    <row r="42" spans="1:39" s="3" customFormat="1" ht="63.75" outlineLevel="1" x14ac:dyDescent="0.2">
      <c r="A42" s="23" t="s">
        <v>113</v>
      </c>
      <c r="B42" s="24" t="s">
        <v>114</v>
      </c>
      <c r="C42" s="24" t="s">
        <v>71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6">
        <v>0</v>
      </c>
      <c r="W42" s="16">
        <v>0</v>
      </c>
      <c r="X42" s="16">
        <v>0</v>
      </c>
      <c r="Y42" s="16">
        <v>0</v>
      </c>
      <c r="Z42" s="15">
        <v>0</v>
      </c>
      <c r="AA42" s="15">
        <v>0</v>
      </c>
      <c r="AB42" s="15">
        <v>0</v>
      </c>
      <c r="AC42" s="15">
        <v>0</v>
      </c>
      <c r="AD42" s="16">
        <v>0</v>
      </c>
      <c r="AE42" s="16">
        <v>0</v>
      </c>
      <c r="AF42" s="16">
        <v>0</v>
      </c>
      <c r="AG42" s="16">
        <v>0</v>
      </c>
      <c r="AH42" s="15">
        <v>0</v>
      </c>
      <c r="AI42" s="15">
        <v>0</v>
      </c>
      <c r="AJ42" s="10" t="s">
        <v>76</v>
      </c>
      <c r="AK42" s="10" t="s">
        <v>76</v>
      </c>
      <c r="AL42" s="10" t="s">
        <v>76</v>
      </c>
      <c r="AM42" s="10" t="s">
        <v>76</v>
      </c>
    </row>
    <row r="43" spans="1:39" s="4" customFormat="1" ht="25.5" x14ac:dyDescent="0.2">
      <c r="A43" s="21" t="s">
        <v>115</v>
      </c>
      <c r="B43" s="22" t="s">
        <v>116</v>
      </c>
      <c r="C43" s="22" t="s">
        <v>71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f>L50</f>
        <v>3.8779999999999997</v>
      </c>
      <c r="M43" s="16">
        <f>M50</f>
        <v>3.0879999999999996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f>Z44</f>
        <v>12.856999999999999</v>
      </c>
      <c r="AA43" s="16">
        <f>AA44</f>
        <v>0</v>
      </c>
      <c r="AB43" s="16">
        <v>0</v>
      </c>
      <c r="AC43" s="16">
        <v>0</v>
      </c>
      <c r="AD43" s="16">
        <v>15.483000000000001</v>
      </c>
      <c r="AE43" s="16">
        <f>AE60</f>
        <v>0</v>
      </c>
      <c r="AF43" s="16">
        <v>0</v>
      </c>
      <c r="AG43" s="16">
        <v>0</v>
      </c>
      <c r="AH43" s="16">
        <v>0</v>
      </c>
      <c r="AI43" s="16">
        <v>0</v>
      </c>
    </row>
    <row r="44" spans="1:39" s="4" customFormat="1" ht="51" x14ac:dyDescent="0.2">
      <c r="A44" s="21" t="s">
        <v>117</v>
      </c>
      <c r="B44" s="22" t="s">
        <v>118</v>
      </c>
      <c r="C44" s="22" t="s">
        <v>71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f>Z62</f>
        <v>12.856999999999999</v>
      </c>
      <c r="AA44" s="16">
        <f>AA62</f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</row>
    <row r="45" spans="1:39" s="4" customFormat="1" ht="25.5" x14ac:dyDescent="0.2">
      <c r="A45" s="21" t="s">
        <v>119</v>
      </c>
      <c r="B45" s="22" t="s">
        <v>120</v>
      </c>
      <c r="C45" s="22" t="s">
        <v>71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f>Q47</f>
        <v>0.25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</row>
    <row r="46" spans="1:39" s="4" customFormat="1" ht="38.25" x14ac:dyDescent="0.2">
      <c r="A46" s="21" t="s">
        <v>121</v>
      </c>
      <c r="B46" s="22" t="s">
        <v>122</v>
      </c>
      <c r="C46" s="22" t="s">
        <v>71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</row>
    <row r="47" spans="1:39" s="4" customFormat="1" x14ac:dyDescent="0.2">
      <c r="A47" s="26" t="s">
        <v>121</v>
      </c>
      <c r="B47" s="27" t="s">
        <v>173</v>
      </c>
      <c r="C47" s="28" t="s">
        <v>174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>
        <v>0.25</v>
      </c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</row>
    <row r="48" spans="1:39" s="4" customFormat="1" x14ac:dyDescent="0.2">
      <c r="A48" s="26" t="s">
        <v>121</v>
      </c>
      <c r="B48" s="27" t="s">
        <v>175</v>
      </c>
      <c r="C48" s="28" t="s">
        <v>174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</row>
    <row r="49" spans="1:256" s="4" customFormat="1" ht="25.5" x14ac:dyDescent="0.2">
      <c r="A49" s="21" t="s">
        <v>121</v>
      </c>
      <c r="B49" s="29" t="s">
        <v>176</v>
      </c>
      <c r="C49" s="30" t="s">
        <v>123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</row>
    <row r="50" spans="1:256" s="2" customFormat="1" ht="38.25" x14ac:dyDescent="0.2">
      <c r="A50" s="21" t="s">
        <v>124</v>
      </c>
      <c r="B50" s="22" t="s">
        <v>125</v>
      </c>
      <c r="C50" s="22" t="s">
        <v>71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f>L51</f>
        <v>3.8779999999999997</v>
      </c>
      <c r="M50" s="16">
        <f>M51</f>
        <v>3.0879999999999996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</row>
    <row r="51" spans="1:256" s="2" customFormat="1" ht="25.5" x14ac:dyDescent="0.2">
      <c r="A51" s="21" t="s">
        <v>126</v>
      </c>
      <c r="B51" s="22" t="s">
        <v>127</v>
      </c>
      <c r="C51" s="22" t="s">
        <v>71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f>L52+L53+L54++L55+L56+L57+L58</f>
        <v>3.8779999999999997</v>
      </c>
      <c r="M51" s="16">
        <f>M52+M53+M54+M55+M56+M57+M58</f>
        <v>3.0879999999999996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</row>
    <row r="52" spans="1:256" s="2" customFormat="1" x14ac:dyDescent="0.2">
      <c r="A52" s="31" t="s">
        <v>126</v>
      </c>
      <c r="B52" s="39" t="s">
        <v>177</v>
      </c>
      <c r="C52" s="35" t="s">
        <v>178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1.18</v>
      </c>
      <c r="M52" s="58">
        <v>1.0660000000000001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</row>
    <row r="53" spans="1:256" s="2" customFormat="1" x14ac:dyDescent="0.2">
      <c r="A53" s="31" t="s">
        <v>126</v>
      </c>
      <c r="B53" s="39" t="s">
        <v>179</v>
      </c>
      <c r="C53" s="35" t="s">
        <v>178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0.69</v>
      </c>
      <c r="M53" s="58">
        <v>0.624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</row>
    <row r="54" spans="1:256" s="2" customFormat="1" x14ac:dyDescent="0.2">
      <c r="A54" s="31" t="s">
        <v>126</v>
      </c>
      <c r="B54" s="39" t="s">
        <v>180</v>
      </c>
      <c r="C54" s="35" t="s">
        <v>178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0.62</v>
      </c>
      <c r="M54" s="58">
        <v>0.56000000000000005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</row>
    <row r="55" spans="1:256" s="2" customFormat="1" x14ac:dyDescent="0.2">
      <c r="A55" s="31" t="s">
        <v>126</v>
      </c>
      <c r="B55" s="39" t="s">
        <v>181</v>
      </c>
      <c r="C55" s="35" t="s">
        <v>178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0.41499999999999998</v>
      </c>
      <c r="M55" s="58">
        <v>0.42499999999999999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</row>
    <row r="56" spans="1:256" s="2" customFormat="1" x14ac:dyDescent="0.2">
      <c r="A56" s="31" t="s">
        <v>126</v>
      </c>
      <c r="B56" s="39" t="s">
        <v>182</v>
      </c>
      <c r="C56" s="35" t="s">
        <v>178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0.26500000000000001</v>
      </c>
      <c r="M56" s="58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</row>
    <row r="57" spans="1:256" s="2" customFormat="1" x14ac:dyDescent="0.2">
      <c r="A57" s="31" t="s">
        <v>126</v>
      </c>
      <c r="B57" s="39" t="s">
        <v>183</v>
      </c>
      <c r="C57" s="35" t="s">
        <v>178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0.26800000000000002</v>
      </c>
      <c r="M57" s="58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</row>
    <row r="58" spans="1:256" s="2" customFormat="1" ht="25.5" x14ac:dyDescent="0.2">
      <c r="A58" s="31" t="s">
        <v>126</v>
      </c>
      <c r="B58" s="59" t="s">
        <v>184</v>
      </c>
      <c r="C58" s="35" t="s">
        <v>178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0.44</v>
      </c>
      <c r="M58" s="58">
        <v>0.41299999999999998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</row>
    <row r="59" spans="1:256" s="2" customFormat="1" ht="25.5" x14ac:dyDescent="0.2">
      <c r="A59" s="21" t="s">
        <v>129</v>
      </c>
      <c r="B59" s="22" t="s">
        <v>130</v>
      </c>
      <c r="C59" s="22" t="s">
        <v>71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</row>
    <row r="60" spans="1:256" s="2" customFormat="1" ht="25.5" x14ac:dyDescent="0.2">
      <c r="A60" s="21" t="s">
        <v>131</v>
      </c>
      <c r="B60" s="22" t="s">
        <v>132</v>
      </c>
      <c r="C60" s="22" t="s">
        <v>71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1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f>AD62+AD64+AD69</f>
        <v>15.483000000000001</v>
      </c>
      <c r="AE60" s="16">
        <f>AE62+AE64+AE69</f>
        <v>0</v>
      </c>
      <c r="AF60" s="16">
        <v>0</v>
      </c>
      <c r="AG60" s="16">
        <v>0</v>
      </c>
      <c r="AH60" s="16">
        <v>0</v>
      </c>
      <c r="AI60" s="16">
        <v>0</v>
      </c>
    </row>
    <row r="61" spans="1:256" s="2" customFormat="1" ht="25.5" x14ac:dyDescent="0.2">
      <c r="A61" s="21" t="s">
        <v>133</v>
      </c>
      <c r="B61" s="22" t="s">
        <v>134</v>
      </c>
      <c r="C61" s="22" t="s">
        <v>71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1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</row>
    <row r="62" spans="1:256" s="2" customFormat="1" x14ac:dyDescent="0.2">
      <c r="A62" s="31" t="s">
        <v>133</v>
      </c>
      <c r="B62" s="29" t="s">
        <v>185</v>
      </c>
      <c r="C62" s="28" t="s">
        <v>186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1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f>AD62</f>
        <v>12.856999999999999</v>
      </c>
      <c r="AA62" s="16">
        <f>AE62</f>
        <v>0</v>
      </c>
      <c r="AB62" s="16">
        <v>0</v>
      </c>
      <c r="AC62" s="16">
        <v>0</v>
      </c>
      <c r="AD62" s="16">
        <v>12.856999999999999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</row>
    <row r="63" spans="1:256" s="2" customFormat="1" ht="25.5" x14ac:dyDescent="0.2">
      <c r="A63" s="21" t="s">
        <v>135</v>
      </c>
      <c r="B63" s="22" t="s">
        <v>136</v>
      </c>
      <c r="C63" s="22" t="s">
        <v>71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</row>
    <row r="64" spans="1:256" s="2" customFormat="1" x14ac:dyDescent="0.2">
      <c r="A64" s="31" t="s">
        <v>135</v>
      </c>
      <c r="B64" s="32" t="s">
        <v>185</v>
      </c>
      <c r="C64" s="22" t="s">
        <v>186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0.42600000000000005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</row>
    <row r="65" spans="1:256" s="2" customFormat="1" ht="25.5" x14ac:dyDescent="0.2">
      <c r="A65" s="21" t="s">
        <v>137</v>
      </c>
      <c r="B65" s="22" t="s">
        <v>138</v>
      </c>
      <c r="C65" s="22" t="s">
        <v>71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</row>
    <row r="66" spans="1:256" s="2" customFormat="1" ht="25.5" x14ac:dyDescent="0.2">
      <c r="A66" s="21" t="s">
        <v>139</v>
      </c>
      <c r="B66" s="22" t="s">
        <v>140</v>
      </c>
      <c r="C66" s="22" t="s">
        <v>71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</row>
    <row r="67" spans="1:256" s="2" customFormat="1" ht="38.25" x14ac:dyDescent="0.2">
      <c r="A67" s="21" t="s">
        <v>141</v>
      </c>
      <c r="B67" s="22" t="s">
        <v>142</v>
      </c>
      <c r="C67" s="22" t="s">
        <v>71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</row>
    <row r="68" spans="1:256" s="2" customFormat="1" x14ac:dyDescent="0.2">
      <c r="A68" s="21" t="s">
        <v>141</v>
      </c>
      <c r="B68" s="33" t="s">
        <v>143</v>
      </c>
      <c r="C68" s="22" t="s">
        <v>186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</row>
    <row r="69" spans="1:256" s="2" customFormat="1" x14ac:dyDescent="0.2">
      <c r="A69" s="21" t="s">
        <v>141</v>
      </c>
      <c r="B69" s="34" t="s">
        <v>187</v>
      </c>
      <c r="C69" s="35" t="s">
        <v>186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2.2000000000000002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</row>
    <row r="70" spans="1:256" s="2" customFormat="1" ht="38.25" x14ac:dyDescent="0.2">
      <c r="A70" s="21" t="s">
        <v>144</v>
      </c>
      <c r="B70" s="22" t="s">
        <v>145</v>
      </c>
      <c r="C70" s="22" t="s">
        <v>71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</row>
    <row r="71" spans="1:256" s="2" customFormat="1" ht="38.25" x14ac:dyDescent="0.2">
      <c r="A71" s="21" t="s">
        <v>146</v>
      </c>
      <c r="B71" s="22" t="s">
        <v>147</v>
      </c>
      <c r="C71" s="22" t="s">
        <v>71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</row>
    <row r="72" spans="1:256" s="2" customFormat="1" ht="38.25" x14ac:dyDescent="0.2">
      <c r="A72" s="21" t="s">
        <v>148</v>
      </c>
      <c r="B72" s="22" t="s">
        <v>149</v>
      </c>
      <c r="C72" s="22" t="s">
        <v>71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</row>
    <row r="73" spans="1:256" s="2" customFormat="1" ht="38.25" x14ac:dyDescent="0.2">
      <c r="A73" s="21" t="s">
        <v>150</v>
      </c>
      <c r="B73" s="22" t="s">
        <v>151</v>
      </c>
      <c r="C73" s="22" t="s">
        <v>71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</row>
    <row r="74" spans="1:256" s="2" customFormat="1" x14ac:dyDescent="0.2">
      <c r="A74" s="31" t="s">
        <v>152</v>
      </c>
      <c r="B74" s="36" t="s">
        <v>153</v>
      </c>
      <c r="C74" s="30" t="s">
        <v>128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</row>
    <row r="75" spans="1:256" s="2" customFormat="1" ht="38.25" x14ac:dyDescent="0.2">
      <c r="A75" s="21" t="s">
        <v>154</v>
      </c>
      <c r="B75" s="22" t="s">
        <v>155</v>
      </c>
      <c r="C75" s="22" t="s">
        <v>71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</row>
    <row r="76" spans="1:256" s="2" customFormat="1" ht="51" x14ac:dyDescent="0.2">
      <c r="A76" s="21" t="s">
        <v>156</v>
      </c>
      <c r="B76" s="22" t="s">
        <v>157</v>
      </c>
      <c r="C76" s="22" t="s">
        <v>71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</row>
    <row r="77" spans="1:256" s="2" customFormat="1" ht="51" x14ac:dyDescent="0.2">
      <c r="A77" s="21" t="s">
        <v>158</v>
      </c>
      <c r="B77" s="22" t="s">
        <v>159</v>
      </c>
      <c r="C77" s="22" t="s">
        <v>71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</row>
    <row r="78" spans="1:256" s="2" customFormat="1" ht="38.25" x14ac:dyDescent="0.2">
      <c r="A78" s="21" t="s">
        <v>160</v>
      </c>
      <c r="B78" s="22" t="s">
        <v>161</v>
      </c>
      <c r="C78" s="22" t="s">
        <v>71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</row>
    <row r="79" spans="1:256" s="2" customFormat="1" ht="25.5" x14ac:dyDescent="0.2">
      <c r="A79" s="21" t="s">
        <v>162</v>
      </c>
      <c r="B79" s="22" t="s">
        <v>163</v>
      </c>
      <c r="C79" s="22" t="s">
        <v>71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</row>
    <row r="80" spans="1:256" s="2" customFormat="1" ht="38.25" x14ac:dyDescent="0.2">
      <c r="A80" s="28" t="s">
        <v>162</v>
      </c>
      <c r="B80" s="37" t="s">
        <v>188</v>
      </c>
      <c r="C80" s="28" t="s">
        <v>189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</row>
    <row r="81" spans="1:256" s="2" customFormat="1" x14ac:dyDescent="0.2">
      <c r="A81" s="28" t="s">
        <v>162</v>
      </c>
      <c r="B81" s="38" t="s">
        <v>190</v>
      </c>
      <c r="C81" s="28" t="s">
        <v>189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</row>
    <row r="82" spans="1:256" s="2" customFormat="1" ht="38.25" x14ac:dyDescent="0.2">
      <c r="A82" s="21" t="s">
        <v>164</v>
      </c>
      <c r="B82" s="22" t="s">
        <v>165</v>
      </c>
      <c r="C82" s="22" t="s">
        <v>71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</row>
    <row r="83" spans="1:256" s="2" customFormat="1" ht="25.5" x14ac:dyDescent="0.2">
      <c r="A83" s="21" t="s">
        <v>166</v>
      </c>
      <c r="B83" s="22" t="s">
        <v>167</v>
      </c>
      <c r="C83" s="22" t="s">
        <v>71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/>
      <c r="AF83" s="16">
        <f>AF84+AF85</f>
        <v>1.8879999999999999</v>
      </c>
      <c r="AG83" s="16">
        <f>AG84+AG85</f>
        <v>0</v>
      </c>
      <c r="AH83" s="16">
        <v>0</v>
      </c>
      <c r="AI83" s="16">
        <v>0</v>
      </c>
    </row>
    <row r="84" spans="1:256" s="2" customFormat="1" x14ac:dyDescent="0.2">
      <c r="A84" s="28" t="s">
        <v>166</v>
      </c>
      <c r="B84" s="37" t="s">
        <v>191</v>
      </c>
      <c r="C84" s="28" t="s">
        <v>192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/>
      <c r="AF84" s="16">
        <v>1.5</v>
      </c>
      <c r="AG84" s="16">
        <v>0</v>
      </c>
      <c r="AH84" s="16">
        <v>0</v>
      </c>
      <c r="AI84" s="16">
        <v>0</v>
      </c>
    </row>
    <row r="85" spans="1:256" s="2" customFormat="1" ht="25.5" x14ac:dyDescent="0.2">
      <c r="A85" s="28" t="s">
        <v>166</v>
      </c>
      <c r="B85" s="37" t="s">
        <v>168</v>
      </c>
      <c r="C85" s="28" t="s">
        <v>169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/>
      <c r="AF85" s="16">
        <v>0.38800000000000001</v>
      </c>
      <c r="AG85" s="16">
        <v>0</v>
      </c>
      <c r="AH85" s="16">
        <v>0</v>
      </c>
      <c r="AI85" s="16">
        <v>0</v>
      </c>
    </row>
    <row r="86" spans="1:256" s="2" customFormat="1" x14ac:dyDescent="0.2"/>
    <row r="87" spans="1:256" s="2" customFormat="1" x14ac:dyDescent="0.2"/>
    <row r="88" spans="1:256" s="2" customFormat="1" x14ac:dyDescent="0.2"/>
    <row r="89" spans="1:256" s="2" customFormat="1" x14ac:dyDescent="0.2"/>
    <row r="90" spans="1:256" s="2" customFormat="1" x14ac:dyDescent="0.2"/>
    <row r="91" spans="1:256" s="2" customFormat="1" x14ac:dyDescent="0.2"/>
    <row r="92" spans="1:256" s="2" customFormat="1" x14ac:dyDescent="0.2"/>
    <row r="93" spans="1:256" s="2" customFormat="1" x14ac:dyDescent="0.2"/>
    <row r="94" spans="1:256" s="2" customFormat="1" x14ac:dyDescent="0.2"/>
    <row r="95" spans="1:256" s="2" customFormat="1" x14ac:dyDescent="0.2"/>
    <row r="96" spans="1:25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pans="1:96" s="2" customFormat="1" x14ac:dyDescent="0.2"/>
    <row r="114" spans="1:96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Z114" s="2"/>
      <c r="AA114" s="2"/>
      <c r="AB114" s="2"/>
      <c r="AC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</row>
    <row r="115" spans="1:96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Z115" s="2"/>
      <c r="AA115" s="2"/>
      <c r="AB115" s="2"/>
      <c r="AC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</row>
    <row r="116" spans="1:96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Z116" s="2"/>
      <c r="AA116" s="2"/>
      <c r="AB116" s="2"/>
      <c r="AC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</row>
    <row r="117" spans="1:96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Z117" s="2"/>
      <c r="AA117" s="2"/>
      <c r="AB117" s="2"/>
      <c r="AC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</row>
    <row r="118" spans="1:96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Z118" s="2"/>
      <c r="AA118" s="2"/>
      <c r="AB118" s="2"/>
      <c r="AC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</row>
    <row r="119" spans="1:96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Z119" s="2"/>
      <c r="AA119" s="2"/>
      <c r="AB119" s="2"/>
      <c r="AC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</row>
    <row r="120" spans="1:96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Z120" s="2"/>
      <c r="AA120" s="2"/>
      <c r="AB120" s="2"/>
      <c r="AC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</row>
    <row r="121" spans="1:96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Z121" s="2"/>
      <c r="AA121" s="2"/>
      <c r="AB121" s="2"/>
      <c r="AC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</row>
    <row r="122" spans="1:96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Z122" s="2"/>
      <c r="AA122" s="2"/>
      <c r="AB122" s="2"/>
      <c r="AC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</row>
    <row r="123" spans="1:96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Z123" s="2"/>
      <c r="AA123" s="2"/>
      <c r="AB123" s="2"/>
      <c r="AC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</row>
    <row r="124" spans="1:96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Z124" s="2"/>
      <c r="AA124" s="2"/>
      <c r="AB124" s="2"/>
      <c r="AC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</row>
    <row r="125" spans="1:96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Z125" s="2"/>
      <c r="AA125" s="2"/>
      <c r="AB125" s="2"/>
      <c r="AC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</row>
    <row r="126" spans="1:96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Z126" s="2"/>
      <c r="AA126" s="2"/>
      <c r="AB126" s="2"/>
      <c r="AC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</row>
    <row r="127" spans="1:96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Z127" s="2"/>
      <c r="AA127" s="2"/>
      <c r="AB127" s="2"/>
      <c r="AC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</row>
    <row r="128" spans="1:96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Z128" s="2"/>
      <c r="AA128" s="2"/>
      <c r="AB128" s="2"/>
      <c r="AC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</row>
    <row r="129" spans="1:96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Z129" s="2"/>
      <c r="AA129" s="2"/>
      <c r="AB129" s="2"/>
      <c r="AC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</row>
    <row r="130" spans="1:96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Z130" s="2"/>
      <c r="AA130" s="2"/>
      <c r="AB130" s="2"/>
      <c r="AC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</row>
  </sheetData>
  <sheetProtection selectLockedCells="1" selectUnlockedCells="1"/>
  <mergeCells count="37">
    <mergeCell ref="V9:W9"/>
    <mergeCell ref="AF1:AM1"/>
    <mergeCell ref="AF2:AM2"/>
    <mergeCell ref="A3:AM3"/>
    <mergeCell ref="A4:AI4"/>
    <mergeCell ref="U7:AA7"/>
    <mergeCell ref="V11:AI11"/>
    <mergeCell ref="V12:AE12"/>
    <mergeCell ref="A14:A17"/>
    <mergeCell ref="B14:B17"/>
    <mergeCell ref="C14:C17"/>
    <mergeCell ref="D14:AI14"/>
    <mergeCell ref="D15:K15"/>
    <mergeCell ref="L15:Q15"/>
    <mergeCell ref="R15:U15"/>
    <mergeCell ref="V15:Y15"/>
    <mergeCell ref="AB16:AC16"/>
    <mergeCell ref="Z15:AC15"/>
    <mergeCell ref="AD15:AG15"/>
    <mergeCell ref="AH15:AI15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V16:W16"/>
    <mergeCell ref="X16:Y16"/>
    <mergeCell ref="Z16:AA16"/>
    <mergeCell ref="AD16:AE16"/>
    <mergeCell ref="AF16:AG16"/>
    <mergeCell ref="AH16:AI16"/>
    <mergeCell ref="AJ16:AK16"/>
    <mergeCell ref="AL16:AM16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Artur</cp:lastModifiedBy>
  <cp:revision>17</cp:revision>
  <cp:lastPrinted>1601-01-01T00:00:00Z</cp:lastPrinted>
  <dcterms:created xsi:type="dcterms:W3CDTF">2019-10-21T22:43:20Z</dcterms:created>
  <dcterms:modified xsi:type="dcterms:W3CDTF">2021-11-12T09:10:13Z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